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<sst xmlns="http://schemas.openxmlformats.org/spreadsheetml/2006/main" count="4283" uniqueCount="1041">
  <si>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</si>
  <si>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</si>
  <si>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</si>
  <si>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</si>
  <si>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</si>
  <si>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</si>
  <si>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</si>
  <si>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</si>
  <si>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</si>
  <si>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</si>
  <si>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</si>
  <si>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</si>
  <si>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</si>
  <si>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</si>
  <si>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</si>
  <si>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</si>
  <si>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</si>
  <si>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</si>
  <si>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</si>
  <si>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</si>
  <si>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</si>
  <si>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</si>
  <si>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</si>
  <si>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</si>
  <si>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</si>
  <si>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</si>
  <si>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</si>
  <si>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</si>
  <si>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</si>
  <si>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</si>
  <si>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</si>
  <si>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</si>
  <si>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</si>
  <si>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</si>
  <si>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</si>
  <si>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</si>
  <si>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</si>
  <si>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</si>
  <si>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</si>
  <si>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</si>
  <si>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</si>
  <si>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</si>
  <si>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</si>
  <si>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</si>
  <si>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</si>
  <si>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</si>
  <si>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</si>
  <si>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</si>
  <si>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</si>
  <si>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</si>
  <si>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</si>
  <si>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</si>
  <si>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</si>
  <si>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</si>
  <si>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</si>
  <si>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</si>
  <si>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</si>
  <si>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</si>
  <si>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</si>
  <si>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</si>
  <si>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</si>
  <si>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</si>
  <si>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</si>
  <si>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</si>
  <si>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</si>
  <si>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</si>
  <si>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</si>
  <si>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</si>
  <si>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</si>
  <si>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</si>
  <si>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</si>
  <si>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</si>
  <si>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</si>
  <si>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</si>
  <si>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</si>
  <si>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</si>
  <si>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</si>
  <si>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</si>
  <si>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</si>
  <si>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</si>
  <si>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</si>
  <si>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</si>
  <si>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</si>
  <si>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</si>
  <si>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</si>
  <si>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</si>
  <si>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</si>
  <si>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</si>
  <si>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</si>
  <si>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</si>
  <si>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</si>
  <si>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</si>
  <si>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</si>
  <si>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</si>
  <si>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</si>
  <si>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</si>
  <si>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</si>
  <si>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</si>
  <si>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</si>
  <si>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</si>
  <si>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</si>
  <si>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</si>
  <si>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</si>
  <si>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</si>
  <si>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</si>
  <si>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</si>
  <si>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</si>
  <si>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</si>
  <si>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</si>
  <si>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</si>
  <si>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</si>
  <si>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</si>
  <si>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</si>
  <si>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</si>
  <si>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</si>
  <si>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</si>
  <si>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</si>
  <si>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</si>
  <si>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</si>
  <si>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</si>
  <si>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</si>
  <si>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</si>
  <si>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</si>
  <si>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</si>
  <si>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</si>
  <si>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</si>
  <si>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</si>
  <si>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</si>
  <si>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</si>
  <si>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</si>
  <si>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</si>
  <si>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</si>
  <si>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</si>
  <si>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</si>
  <si>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</si>
  <si>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</si>
  <si>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</si>
  <si>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</si>
  <si>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</si>
  <si>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</si>
  <si>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</si>
  <si>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</si>
  <si>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</si>
  <si>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</si>
  <si>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</si>
  <si>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</si>
  <si>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</si>
  <si>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</si>
  <si>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</si>
  <si>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</si>
  <si>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</si>
  <si>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</si>
  <si>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</si>
  <si>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</si>
  <si>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</si>
  <si>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</si>
  <si>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</si>
  <si>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</si>
  <si>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</si>
  <si>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</si>
  <si>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</si>
  <si>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</si>
  <si>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</si>
  <si>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</si>
  <si>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</si>
  <si>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</si>
  <si>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</si>
  <si>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</si>
  <si>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</si>
  <si>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</si>
  <si>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</si>
  <si>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</si>
  <si>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</si>
  <si>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</si>
  <si>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</si>
  <si>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</si>
  <si>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</si>
  <si>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</si>
  <si>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</si>
  <si>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</si>
  <si>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</si>
  <si>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</si>
  <si>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</si>
  <si>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</si>
  <si>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</si>
  <si>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</si>
  <si>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</si>
  <si>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</si>
  <si>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</si>
  <si>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</si>
  <si>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</si>
  <si>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</si>
  <si>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</si>
  <si>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</si>
  <si>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</si>
  <si>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</si>
  <si>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</si>
  <si>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</si>
  <si>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</si>
  <si>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</si>
  <si>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</si>
  <si>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</si>
  <si>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</si>
  <si>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</si>
  <si>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</si>
  <si>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</si>
  <si>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</si>
  <si>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</si>
  <si>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</si>
  <si>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</si>
  <si>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</si>
  <si>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</si>
  <si>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</si>
  <si>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</si>
  <si>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</si>
  <si>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</si>
  <si>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</si>
  <si>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</si>
  <si>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</si>
  <si>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</si>
  <si>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</si>
  <si>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</si>
  <si>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</si>
  <si>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</si>
  <si>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</si>
  <si>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</si>
  <si>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</si>
  <si>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</si>
  <si>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</si>
  <si>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</si>
  <si>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</si>
  <si>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</si>
  <si>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</si>
  <si>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</si>
  <si>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</si>
  <si>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</si>
  <si>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</si>
  <si>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</si>
  <si>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</si>
  <si>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</si>
  <si>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</si>
  <si>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</si>
  <si>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</si>
  <si>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</si>
  <si>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</si>
  <si>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</si>
  <si>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</si>
  <si>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</si>
  <si>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</si>
  <si>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</si>
  <si>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</si>
  <si>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</si>
  <si>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</si>
  <si>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</si>
  <si>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</si>
  <si>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</si>
  <si>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</si>
  <si>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</si>
  <si>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</si>
  <si>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</si>
  <si>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</si>
  <si>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</si>
  <si>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</si>
  <si>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</si>
  <si>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</si>
  <si>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</si>
  <si>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</si>
  <si>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</si>
  <si>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</si>
  <si>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</si>
  <si>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</si>
  <si>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</si>
  <si>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</si>
  <si>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</si>
  <si>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</si>
  <si>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</si>
  <si>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</si>
  <si>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</si>
  <si>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</si>
  <si>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</si>
  <si>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</si>
  <si>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</si>
  <si>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</si>
  <si>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</si>
  <si>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</si>
  <si>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</si>
  <si>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</si>
  <si>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</si>
  <si>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</si>
  <si>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</si>
  <si>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</si>
  <si>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</si>
  <si>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</si>
  <si>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</si>
  <si>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</si>
  <si>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</si>
  <si>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</si>
  <si>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</si>
  <si>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</si>
  <si>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</si>
  <si>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</si>
  <si>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</si>
  <si>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</si>
  <si>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</si>
  <si>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</si>
  <si>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</si>
  <si>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</si>
  <si>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</si>
  <si>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</si>
  <si>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</si>
  <si>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</si>
  <si>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</si>
  <si>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</si>
  <si>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</si>
  <si>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</si>
  <si>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</si>
  <si>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</si>
  <si>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</si>
  <si>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</si>
  <si>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</si>
  <si>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</si>
  <si>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</si>
  <si>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</si>
  <si>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</si>
  <si>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</si>
  <si>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</si>
  <si>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</si>
  <si>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</si>
  <si>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</si>
  <si>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</si>
  <si>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</si>
  <si>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</si>
  <si>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</si>
  <si>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</si>
  <si>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</si>
  <si>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</si>
  <si>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</si>
  <si>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</si>
  <si>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</si>
  <si>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</si>
  <si>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</si>
  <si>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</si>
  <si>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</si>
  <si>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</si>
  <si>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</si>
  <si>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</si>
  <si>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</si>
  <si>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</si>
  <si>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</si>
  <si>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</si>
  <si>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</si>
  <si>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</si>
  <si>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</si>
  <si>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</si>
  <si>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</si>
  <si>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</si>
  <si>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</si>
  <si>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</si>
  <si>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</si>
  <si>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</si>
  <si>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</si>
  <si>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</si>
  <si>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</si>
  <si>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</si>
  <si>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</si>
  <si>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</si>
  <si>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</si>
  <si>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</si>
  <si>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</si>
  <si>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</si>
  <si>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</si>
  <si>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</si>
  <si>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</si>
  <si>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</si>
  <si>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</si>
  <si>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</si>
  <si>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</si>
  <si>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</si>
  <si>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</si>
  <si>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</si>
  <si>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</si>
  <si>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</si>
  <si>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</si>
  <si>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</si>
  <si>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</si>
  <si>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</si>
  <si>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</si>
  <si>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</si>
  <si>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</si>
  <si>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</si>
  <si>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</si>
  <si>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</si>
  <si>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</si>
  <si>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</si>
  <si>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</si>
  <si>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</si>
  <si>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</si>
  <si>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</si>
  <si>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</si>
  <si>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</si>
  <si>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</si>
  <si>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</si>
  <si>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</si>
  <si>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</si>
  <si>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</si>
  <si>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</si>
  <si>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</si>
  <si>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</si>
  <si>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</si>
  <si>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</si>
  <si>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</si>
  <si>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</si>
  <si>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</si>
  <si>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</si>
  <si>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</si>
  <si>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</si>
  <si>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</si>
  <si>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</si>
  <si>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</si>
  <si>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</si>
  <si>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</si>
  <si>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</si>
  <si>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</si>
  <si>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</si>
  <si>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</si>
  <si>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</si>
  <si>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</si>
  <si>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</si>
  <si>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</si>
  <si>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</si>
  <si>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</si>
  <si>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</si>
  <si>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</si>
  <si>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</si>
  <si>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</si>
  <si>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</si>
  <si>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</si>
  <si>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</si>
  <si>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</si>
  <si>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</si>
  <si>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</si>
  <si>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</si>
  <si>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</si>
  <si>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</si>
  <si>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</si>
  <si>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</si>
  <si>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</si>
  <si>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</si>
  <si>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</si>
  <si>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</si>
  <si>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</si>
  <si>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</si>
  <si>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</si>
  <si>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</si>
  <si>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</si>
  <si>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</si>
  <si>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</si>
  <si>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</si>
  <si>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</si>
  <si>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</si>
  <si>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</si>
  <si>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</si>
  <si>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</si>
  <si>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</si>
  <si>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</si>
  <si>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</si>
  <si>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</si>
  <si>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</si>
  <si>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</si>
  <si>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</si>
  <si>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</si>
  <si>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</si>
  <si>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</si>
  <si>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</si>
  <si>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</si>
  <si>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</si>
  <si>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</si>
  <si>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</si>
  <si>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</si>
  <si>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</si>
  <si>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</si>
  <si>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</si>
  <si>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</si>
  <si>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</si>
  <si>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</si>
  <si>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</si>
  <si>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</si>
  <si>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</si>
  <si>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</si>
  <si>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</si>
  <si>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</si>
  <si>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</si>
  <si>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</si>
  <si>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</si>
  <si>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</si>
  <si>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</si>
  <si>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</si>
  <si>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</si>
  <si>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</si>
  <si>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</si>
  <si>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</si>
  <si>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</si>
  <si>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</si>
  <si>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</si>
  <si>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</si>
  <si>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</si>
  <si>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</si>
  <si>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</si>
  <si>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</si>
  <si>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</si>
  <si>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</si>
  <si>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</si>
  <si>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</si>
  <si>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</si>
  <si>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</si>
  <si>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</si>
  <si>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</si>
  <si>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</si>
  <si>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</si>
  <si>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</si>
  <si>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</si>
  <si>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</si>
  <si>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</si>
  <si>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</si>
  <si>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</si>
  <si>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</si>
  <si>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</si>
  <si>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</si>
  <si>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</si>
  <si>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</si>
  <si>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</si>
  <si>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</si>
  <si>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</si>
  <si>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</si>
  <si>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</si>
  <si>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</si>
  <si>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</si>
  <si>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</si>
  <si>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</si>
  <si>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</si>
  <si>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</si>
  <si>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</si>
  <si>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</si>
  <si>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</si>
  <si>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</si>
  <si>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</si>
  <si>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</si>
  <si>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</si>
  <si>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</si>
  <si>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</si>
  <si>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</si>
  <si>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</si>
  <si>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</si>
  <si>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</si>
  <si>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</si>
  <si>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</si>
  <si>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</si>
  <si>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</si>
  <si>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</si>
  <si>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</si>
  <si>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</si>
  <si>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</si>
  <si>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</si>
  <si>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</si>
  <si>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</si>
  <si>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</si>
  <si>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</si>
  <si>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</si>
  <si>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</si>
  <si>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</si>
  <si>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</si>
  <si>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</si>
  <si>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</si>
  <si>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</si>
  <si>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</si>
  <si>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</si>
  <si>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</si>
  <si>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</si>
  <si>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</si>
  <si>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</si>
  <si>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</si>
  <si>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</si>
  <si>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</si>
  <si>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</si>
  <si>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</si>
  <si>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</si>
  <si>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</si>
  <si>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</si>
  <si>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</si>
  <si>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</si>
  <si>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</si>
  <si>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</si>
  <si>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</si>
  <si>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</si>
  <si>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</si>
  <si>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</si>
  <si>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</si>
  <si>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</si>
  <si>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</si>
  <si>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</si>
  <si>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</si>
  <si>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</si>
  <si>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</si>
  <si>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</si>
  <si>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</si>
  <si>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</si>
  <si>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</si>
  <si>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</si>
  <si>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</si>
  <si>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</si>
  <si>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</si>
  <si>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</si>
  <si>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</si>
  <si>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</si>
  <si>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</si>
  <si>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</si>
  <si>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</si>
  <si>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</si>
  <si>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</si>
  <si>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</si>
  <si>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</si>
  <si>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</si>
  <si>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</si>
  <si>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</si>
  <si>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</si>
  <si>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</si>
  <si>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</si>
  <si>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</si>
  <si>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</si>
  <si>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</si>
  <si>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</si>
  <si>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</si>
  <si>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</si>
  <si>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</si>
  <si>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</si>
  <si>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</si>
  <si>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</si>
  <si>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</si>
  <si>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</si>
  <si>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</si>
  <si>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</si>
  <si>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</si>
  <si>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</si>
  <si>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</si>
  <si>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</si>
  <si>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</si>
  <si>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</si>
  <si>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</si>
  <si>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</si>
  <si>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</si>
  <si>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</si>
  <si>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</si>
  <si>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</si>
  <si>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</si>
  <si>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</si>
  <si>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</si>
  <si>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</si>
  <si>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</si>
  <si>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</si>
  <si>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</si>
  <si>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</si>
  <si>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</si>
  <si>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</si>
  <si>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</si>
  <si>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</si>
  <si>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</si>
  <si>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</si>
  <si>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</si>
  <si>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</si>
  <si>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</si>
  <si>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</si>
  <si>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</si>
  <si>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</si>
  <si>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</si>
  <si>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</si>
  <si>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</si>
  <si>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</si>
  <si>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</si>
  <si>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</si>
  <si>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</si>
  <si>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</si>
  <si>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</si>
  <si>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</si>
  <si>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</si>
  <si>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</si>
  <si>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</si>
  <si>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</si>
  <si>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</si>
  <si>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</si>
  <si>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</si>
  <si>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</si>
  <si>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</si>
  <si>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</si>
  <si>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</si>
  <si>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</si>
  <si>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</si>
  <si>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</si>
  <si>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</si>
  <si>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</si>
  <si>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</si>
  <si>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</si>
  <si>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</si>
  <si>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</si>
  <si>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</si>
  <si>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</si>
  <si>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</si>
  <si>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</si>
  <si>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</si>
  <si>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</si>
  <si>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</si>
  <si>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</si>
  <si>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</si>
  <si>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</si>
  <si>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</si>
  <si>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</si>
  <si>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</si>
  <si>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</si>
  <si>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</si>
  <si>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</si>
  <si>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</si>
  <si>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</si>
  <si>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</si>
  <si>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</si>
  <si>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</si>
  <si>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</si>
  <si>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</si>
  <si>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</si>
  <si>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</si>
  <si>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</si>
  <si>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</si>
  <si>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</si>
  <si>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</si>
  <si>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</si>
  <si>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</si>
  <si>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</si>
  <si>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</si>
  <si>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</si>
  <si>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</si>
  <si>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</si>
  <si>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</si>
  <si>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</si>
  <si>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</si>
  <si>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</si>
  <si>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</si>
  <si>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</si>
  <si>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</si>
  <si>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</si>
  <si>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</si>
  <si>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</si>
  <si>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</si>
  <si>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</si>
  <si>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</si>
  <si>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</si>
  <si>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</si>
  <si>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</si>
  <si>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</si>
  <si>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</si>
  <si>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</si>
  <si>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</si>
  <si>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赵杏茹</t>
  </si>
  <si>
    <t>坐落：</t>
  </si>
  <si>
    <t>容城县午方北庄村</t>
  </si>
  <si>
    <t>调查编号：</t>
  </si>
  <si>
    <t>0201015-01-01-0028-Z1</t>
  </si>
  <si>
    <t>价值时点：</t>
  </si>
  <si>
    <t>2024年10月24日</t>
  </si>
  <si>
    <t>报告编号：</t>
  </si>
  <si>
    <t>康正（容城县）2024评字第7号-午方北庄村</t>
  </si>
  <si>
    <t>1-22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</si>
  <si>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</si>
  <si>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</si>
  <si>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</si>
  <si>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</si>
  <si>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</si>
  <si>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</si>
  <si>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</si>
  <si>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</si>
  <si>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</si>
  <si>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</si>
  <si>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</si>
  <si>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</si>
  <si>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</si>
  <si>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</si>
  <si>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</si>
  <si>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</si>
  <si>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</si>
  <si>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</si>
  <si>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</si>
  <si>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</si>
  <si>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</si>
  <si>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</si>
  <si>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</si>
  <si>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</si>
  <si>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</si>
  <si>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</si>
  <si>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</si>
  <si>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</si>
  <si>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</si>
  <si>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</si>
  <si>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</si>
  <si>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</si>
  <si>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</si>
  <si>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</si>
  <si>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</si>
  <si>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</si>
  <si>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</si>
  <si>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</si>
  <si>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</si>
  <si>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</si>
  <si>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</si>
  <si>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</si>
  <si>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</si>
  <si>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</si>
  <si>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</si>
  <si>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</si>
  <si>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</si>
  <si>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</si>
  <si>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</si>
  <si>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</si>
  <si>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</si>
  <si>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</si>
  <si>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</si>
  <si>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</si>
  <si>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</si>
  <si>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</si>
  <si>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</si>
  <si>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</si>
  <si>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</si>
  <si>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</si>
  <si>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</si>
  <si>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</si>
  <si>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</si>
  <si>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</si>
  <si>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</si>
  <si>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</si>
  <si>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</si>
  <si>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</si>
  <si>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</si>
  <si>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</si>
  <si>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</si>
  <si>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</si>
  <si>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</si>
  <si>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</si>
  <si>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</si>
  <si>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</si>
  <si>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</si>
  <si>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</si>
  <si>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</si>
  <si>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</si>
  <si>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</si>
  <si>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</si>
  <si>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</si>
  <si>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</si>
  <si>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</si>
  <si>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</si>
  <si>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</si>
  <si>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</si>
  <si>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</si>
  <si>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</si>
  <si>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</si>
  <si>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</si>
  <si>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</si>
  <si>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</si>
  <si>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</si>
  <si>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</si>
  <si>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</si>
  <si>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</si>
  <si>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</si>
  <si>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</si>
  <si>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</si>
  <si>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</si>
  <si>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</si>
  <si>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</si>
  <si>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</si>
  <si>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</si>
  <si>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</si>
  <si>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</si>
  <si>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</si>
  <si>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</si>
  <si>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</si>
  <si>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</si>
  <si>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</si>
  <si>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</si>
  <si>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</si>
  <si>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</si>
  <si>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</si>
  <si>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</si>
  <si>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</si>
  <si>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</si>
  <si>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</si>
  <si>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</si>
  <si>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</si>
  <si>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</si>
  <si>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</si>
  <si>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</si>
  <si>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</si>
  <si>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</si>
  <si>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</si>
  <si>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</si>
  <si>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</si>
  <si>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</si>
  <si>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</si>
  <si>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</si>
  <si>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</si>
  <si>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</si>
  <si>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</si>
  <si>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</si>
  <si>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</si>
  <si>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</si>
  <si>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长1短1</t>
  </si>
  <si>
    <t>框架二等</t>
  </si>
  <si>
    <t>短边1面</t>
  </si>
  <si>
    <t>砖混一等</t>
  </si>
  <si>
    <t>短边2面</t>
  </si>
  <si>
    <t>？</t>
  </si>
  <si>
    <t>5米</t>
  </si>
  <si>
    <t>房屋2修正值</t>
  </si>
  <si>
    <t>砖混二等</t>
  </si>
  <si>
    <t>长边1面</t>
  </si>
  <si>
    <t>砖混三等</t>
  </si>
  <si>
    <t>长边2面</t>
  </si>
  <si>
    <t>房屋3修正值</t>
  </si>
  <si>
    <t>砖木一等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</si>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</sst>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0201015-01-01-0028-Z1</v>
      </c>
      <c r="C2" s="335">
        <f>输机表!P2</f>
        <v>0</v>
      </c>
      <c r="D2" s="335" t="str">
        <f>输机表!U2&amp;输机表!Y2</f>
        <v>康正（容城县）2024评字第7号-午方北庄村1-22</v>
      </c>
      <c r="E2" s="335" t="str">
        <f>输机表!D2</f>
        <v>赵杏茹</v>
      </c>
      <c r="F2" s="335" t="str">
        <f>输机表!F2</f>
        <v>容城县午方北庄村</v>
      </c>
      <c r="G2" s="335">
        <f ca="1">结果通知单!C12</f>
        <v>186.84</v>
      </c>
      <c r="H2" s="335">
        <f ca="1">结果通知单!N7</f>
        <v>135.38</v>
      </c>
      <c r="I2" s="335">
        <f ca="1">结果通知单!O7</f>
        <v>51.46</v>
      </c>
      <c r="J2" s="335">
        <f ca="1">结果通知单!P7</f>
        <v>0</v>
      </c>
      <c r="K2" s="335">
        <f ca="1">结果通知单!G12</f>
        <v>202670</v>
      </c>
      <c r="L2" s="335">
        <f ca="1">结果通知单!G41</f>
        <v>10045</v>
      </c>
      <c r="M2" s="335">
        <f ca="1">IF(K2+L2=结果通知单!C42,K2+L2,"请检查")</f>
        <v>212715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2" sqref="D12:D1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3.5</v>
      </c>
      <c r="F4" s="87" t="s">
        <v>863</v>
      </c>
      <c r="G4" s="87" t="s">
        <v>864</v>
      </c>
      <c r="H4" s="87" t="s">
        <v>865</v>
      </c>
      <c r="I4" s="87">
        <v>24</v>
      </c>
      <c r="J4" s="87">
        <v>5</v>
      </c>
      <c r="K4" s="87" t="s">
        <v>866</v>
      </c>
      <c r="L4" s="87" t="s">
        <v>867</v>
      </c>
      <c r="M4" s="87">
        <v>0.2</v>
      </c>
      <c r="N4" s="87">
        <v>0.2</v>
      </c>
      <c r="O4" s="87" t="s">
        <v>868</v>
      </c>
      <c r="P4" s="87" t="s">
        <v>868</v>
      </c>
      <c r="Q4" s="87" t="s">
        <v>867</v>
      </c>
      <c r="R4" s="87" t="s">
        <v>868</v>
      </c>
      <c r="S4" s="124">
        <v>135.38</v>
      </c>
      <c r="T4" s="124" t="s">
        <v>869</v>
      </c>
      <c r="U4" s="124"/>
      <c r="V4" s="125"/>
      <c r="W4" s="91">
        <f>ROUND(F5*ROUND(E5+G5+H5+I5+J5+K5+L5+M5+N5+O5+P5+Q5+R5+U5+T5+1,3)*V5,0)</f>
        <v>889</v>
      </c>
      <c r="X4" s="126">
        <f>ROUND(L60/S4,0)</f>
        <v>326</v>
      </c>
      <c r="Y4" s="126">
        <f>W4+X4</f>
        <v>1215</v>
      </c>
      <c r="Z4" s="143">
        <f>ROUND(Y4*S4,0)</f>
        <v>164487</v>
      </c>
      <c r="AA4" s="144">
        <f>IF(Q4="无",0,IF(Q4="地暖",0,S4))</f>
        <v>0</v>
      </c>
      <c r="AB4" s="144">
        <f>IF(Q4="无",0,IF(Q4="暖气片",0,S4))</f>
        <v>0</v>
      </c>
      <c r="AC4" s="91" t="str">
        <f>H4</f>
        <v>铝合金</v>
      </c>
      <c r="AD4" s="124" t="s">
        <v>867</v>
      </c>
      <c r="AE4" s="145">
        <v>1</v>
      </c>
      <c r="AF4" s="146" t="e">
        <f>VLOOKUP(F4,系数区域,LOOKUP(V4,$CV$16:$DE$16,{68,69,70,71,72,73,74,75,76,77}),0)</f>
        <v>#N/A</v>
      </c>
      <c r="AG4" s="145" t="s">
        <v>867</v>
      </c>
      <c r="AH4" s="161"/>
      <c r="AI4" s="161"/>
      <c r="AJ4" s="161" t="s">
        <v>870</v>
      </c>
      <c r="AK4" s="161" t="s">
        <v>871</v>
      </c>
      <c r="AL4" s="161">
        <v>37</v>
      </c>
      <c r="AM4" s="161">
        <v>24</v>
      </c>
      <c r="AN4" s="161" t="s">
        <v>864</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866</v>
      </c>
      <c r="BB4" s="207"/>
      <c r="BC4" s="161" t="s">
        <v>873</v>
      </c>
      <c r="BD4" s="161" t="s">
        <v>869</v>
      </c>
      <c r="BE4" s="175"/>
      <c r="BF4" s="161" t="s">
        <v>870</v>
      </c>
      <c r="BG4" s="161" t="s">
        <v>871</v>
      </c>
      <c r="BH4" s="161" t="s">
        <v>870</v>
      </c>
      <c r="BI4" s="161" t="s">
        <v>871</v>
      </c>
      <c r="BJ4" s="161" t="s">
        <v>875</v>
      </c>
      <c r="BK4" s="161" t="s">
        <v>876</v>
      </c>
      <c r="BL4" s="162" t="s">
        <v>864</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865</v>
      </c>
      <c r="CG4" s="161" t="s">
        <v>884</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1020</v>
      </c>
      <c r="G5" s="92">
        <f>IF(G4="其他不作修正",0,VLOOKUP(F4,系数区域,VLOOKUP(G4,屋顶列数,2,0),0))</f>
        <v>-0.08</v>
      </c>
      <c r="H5" s="90">
        <f>AC5*VLOOKUP(F4,系数区域,VLOOKUP(H4,门窗列数,2,0),0)+(AD5*VLOOKUP(F4,系数区域,VLOOKUP(AD4,门窗列数,2,0),0))+VLOOKUP(F4,系数区域,57,0)</f>
        <v>0.02</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3.5</v>
      </c>
      <c r="F6" s="87" t="s">
        <v>908</v>
      </c>
      <c r="G6" s="87" t="s">
        <v>864</v>
      </c>
      <c r="H6" s="87" t="s">
        <v>865</v>
      </c>
      <c r="I6" s="87">
        <v>24</v>
      </c>
      <c r="J6" s="87">
        <v>1</v>
      </c>
      <c r="K6" s="87" t="s">
        <v>866</v>
      </c>
      <c r="L6" s="87" t="s">
        <v>909</v>
      </c>
      <c r="M6" s="87">
        <v>0.2</v>
      </c>
      <c r="N6" s="87">
        <v>0.2</v>
      </c>
      <c r="O6" s="87" t="s">
        <v>868</v>
      </c>
      <c r="P6" s="87" t="s">
        <v>868</v>
      </c>
      <c r="Q6" s="87" t="s">
        <v>867</v>
      </c>
      <c r="R6" s="87" t="s">
        <v>868</v>
      </c>
      <c r="S6" s="124">
        <v>51.46</v>
      </c>
      <c r="T6" s="124" t="s">
        <v>869</v>
      </c>
      <c r="U6" s="124"/>
      <c r="V6" s="125"/>
      <c r="W6" s="129">
        <f>ROUND(F7*ROUND(E7+G7+H7+I7+J7+K7+L7+M7+N7+O7+P7+Q7+R7+U7+T7+1,3)*V7,0)</f>
        <v>463</v>
      </c>
      <c r="X6" s="130">
        <f>ROUND(X60/S6,0)</f>
        <v>279</v>
      </c>
      <c r="Y6" s="126">
        <f t="shared" ref="Y6" si="3">W6+X6</f>
        <v>742</v>
      </c>
      <c r="Z6" s="143">
        <f t="shared" ref="Z6" si="4">ROUND(Y6*S6,0)</f>
        <v>38183</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0.22</v>
      </c>
      <c r="F7" s="91">
        <f>VLOOKUP(F6,系数区域,2,0)</f>
        <v>450</v>
      </c>
      <c r="G7" s="92">
        <f>IF(G6="其他不作修正",0,VLOOKUP(F6,系数区域,VLOOKUP(G6,屋顶列数,2,0),0))</f>
        <v>0</v>
      </c>
      <c r="H7" s="90">
        <f>AC7*VLOOKUP(F6,系数区域,VLOOKUP(H6,门窗列数,2,0),0)+(AD7*VLOOKUP(F6,系数区域,VLOOKUP(AD6,门窗列数,2,0),0))+VLOOKUP(F6,系数区域,57,0)</f>
        <v>0.05</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-0.08</v>
      </c>
      <c r="M7" s="115">
        <f>IFERROR(ROUND(((M6-VLOOKUP(F6,系数区域,25,0))*AG7)*0.1,4)*AE7,0)</f>
        <v>0</v>
      </c>
      <c r="N7" s="115">
        <f>IFERROR(ROUND((N6-VLOOKUP(F6,系数区域,44,0))*0.1,4)*AE7,0)</f>
        <v>0</v>
      </c>
      <c r="O7" s="92">
        <f>VLOOKUP(F6,系数区域,VLOOKUP(O6,上水列数,2,0),0)</f>
        <v>0.02</v>
      </c>
      <c r="P7" s="92">
        <f>VLOOKUP(F6,系数区域,VLOOKUP(P6,下水列数,2,0),0)</f>
        <v>0.02</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922</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909</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908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Y1装饰装修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135.38</v>
      </c>
      <c r="H30" s="105"/>
      <c r="I30" s="117" t="str">
        <f t="shared" ref="I30:I59" si="48">VLOOKUP(F30,价格表,2,0)</f>
        <v>㎡</v>
      </c>
      <c r="J30" s="104">
        <f t="shared" ref="J30:J59" si="49">VLOOKUP(F30,价格表,5,0)</f>
        <v>110</v>
      </c>
      <c r="K30" s="118">
        <f>$V$5</f>
        <v>0.88</v>
      </c>
      <c r="L30" s="104">
        <f>ROUND(IFERROR(ROUND(G30,2)*J30*K30,),0)</f>
        <v>13105</v>
      </c>
      <c r="M30" s="110"/>
      <c r="N30" s="102">
        <v>1</v>
      </c>
      <c r="O30" s="103" t="s">
        <v>30</v>
      </c>
      <c r="P30" s="103" t="s">
        <v>54</v>
      </c>
      <c r="Q30" s="103"/>
      <c r="R30" s="135" t="str">
        <f>+P30</f>
        <v>工程木地板</v>
      </c>
      <c r="S30" s="136"/>
      <c r="T30" s="105">
        <f>1.6*5.2</f>
        <v>8.32</v>
      </c>
      <c r="U30" s="117" t="str">
        <f t="shared" ref="U30:U59" si="50">VLOOKUP(R30,价格表,2,0)</f>
        <v>㎡</v>
      </c>
      <c r="V30" s="104">
        <f t="shared" ref="V30:V59" si="51">VLOOKUP(R30,价格表,5,0)</f>
        <v>45</v>
      </c>
      <c r="W30" s="118">
        <f>$V$7</f>
        <v>0.88</v>
      </c>
      <c r="X30" s="104">
        <f>ROUND(IFERROR(ROUND(T30,2)*V30*W30,),0)</f>
        <v>329</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135.38</v>
      </c>
      <c r="H31" s="105"/>
      <c r="I31" s="117" t="str">
        <f t="shared" si="48"/>
        <v>㎡</v>
      </c>
      <c r="J31" s="104">
        <f t="shared" si="49"/>
        <v>30</v>
      </c>
      <c r="K31" s="118">
        <f t="shared" ref="K31:K59" si="53">$V$5</f>
        <v>0.88</v>
      </c>
      <c r="L31" s="104">
        <f t="shared" ref="L31:L59" si="54">ROUND(IFERROR(ROUND(G31,2)*J31*K31,),0)</f>
        <v>3574</v>
      </c>
      <c r="M31" s="110"/>
      <c r="N31" s="102">
        <v>2</v>
      </c>
      <c r="O31" s="103" t="s">
        <v>30</v>
      </c>
      <c r="P31" s="103" t="s">
        <v>42</v>
      </c>
      <c r="Q31" s="103"/>
      <c r="R31" s="135" t="str">
        <f t="shared" ref="R31:R50" si="55">+P31</f>
        <v>80地砖</v>
      </c>
      <c r="S31" s="136"/>
      <c r="T31" s="105">
        <f>S6-T30</f>
        <v>43.14</v>
      </c>
      <c r="U31" s="117" t="str">
        <f t="shared" si="50"/>
        <v>㎡</v>
      </c>
      <c r="V31" s="104">
        <f t="shared" si="51"/>
        <v>110</v>
      </c>
      <c r="W31" s="118">
        <f t="shared" ref="W31:W59" si="56">$V$7</f>
        <v>0.88</v>
      </c>
      <c r="X31" s="104">
        <f t="shared" ref="X31:X59" si="57">ROUND(IFERROR(ROUND(T31,2)*V31*W31,),0)</f>
        <v>4176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报告编号：康正（容城县）2024评字第7号-午方北庄村1-22</v>
      </c>
      <c r="EZ31" s="263"/>
      <c r="FA31" s="263"/>
      <c r="FB31" s="263"/>
      <c r="FC31" s="263"/>
    </row>
    <row r="32" ht="22.15" customHeight="1" spans="1:159">
      <c r="A32" s="101"/>
      <c r="B32" s="102">
        <v>3</v>
      </c>
      <c r="C32" s="103" t="s">
        <v>122</v>
      </c>
      <c r="D32" s="103" t="s">
        <v>129</v>
      </c>
      <c r="E32" s="103"/>
      <c r="F32" s="104" t="str">
        <f t="shared" si="52"/>
        <v>石膏板隔断</v>
      </c>
      <c r="G32" s="105">
        <f>1.2*2.2*3.1+2.4*3.1</f>
        <v>15.624</v>
      </c>
      <c r="H32" s="105"/>
      <c r="I32" s="117" t="str">
        <f t="shared" si="48"/>
        <v>㎡</v>
      </c>
      <c r="J32" s="104">
        <f t="shared" si="49"/>
        <v>100</v>
      </c>
      <c r="K32" s="118">
        <f t="shared" si="53"/>
        <v>0.88</v>
      </c>
      <c r="L32" s="104">
        <f t="shared" si="54"/>
        <v>1375</v>
      </c>
      <c r="M32" s="110"/>
      <c r="N32" s="102">
        <v>3</v>
      </c>
      <c r="O32" s="103" t="s">
        <v>60</v>
      </c>
      <c r="P32" s="103" t="s">
        <v>67</v>
      </c>
      <c r="Q32" s="103"/>
      <c r="R32" s="135" t="str">
        <f t="shared" si="55"/>
        <v>纸面石膏板吊顶</v>
      </c>
      <c r="S32" s="136"/>
      <c r="T32" s="105">
        <f>S6</f>
        <v>51.46</v>
      </c>
      <c r="U32" s="117" t="str">
        <f t="shared" si="50"/>
        <v>㎡</v>
      </c>
      <c r="V32" s="104">
        <f t="shared" si="51"/>
        <v>100</v>
      </c>
      <c r="W32" s="118">
        <f t="shared" si="56"/>
        <v>0.88</v>
      </c>
      <c r="X32" s="104">
        <f t="shared" si="57"/>
        <v>4528</v>
      </c>
      <c r="Y32" s="155"/>
      <c r="Z32" s="156"/>
      <c r="AA32" s="156"/>
      <c r="AB32" s="156"/>
      <c r="AC32" s="156"/>
      <c r="AD32" s="156"/>
      <c r="AJ32" s="181"/>
      <c r="AK32" s="181"/>
      <c r="AL32" s="181"/>
      <c r="AM32" s="181"/>
      <c r="AN32" s="181"/>
      <c r="AO32" s="181"/>
      <c r="AP32" s="181"/>
      <c r="AQ32" s="181"/>
      <c r="EV32" s="38" t="s">
        <v>942</v>
      </c>
      <c r="EW32" s="39" t="str">
        <f>D2</f>
        <v>赵杏茹</v>
      </c>
      <c r="EX32" s="40"/>
      <c r="EY32" s="41" t="s">
        <v>943</v>
      </c>
      <c r="EZ32" s="42"/>
      <c r="FA32" s="39">
        <f>G2</f>
        <v>0</v>
      </c>
      <c r="FB32" s="43"/>
      <c r="FC32" s="40"/>
    </row>
    <row r="33" ht="21.6" customHeight="1" spans="1:159">
      <c r="A33" s="101"/>
      <c r="B33" s="102">
        <v>4</v>
      </c>
      <c r="C33" s="103" t="s">
        <v>80</v>
      </c>
      <c r="D33" s="103" t="s">
        <v>99</v>
      </c>
      <c r="E33" s="103"/>
      <c r="F33" s="104" t="str">
        <f t="shared" si="52"/>
        <v>手动卷帘门、窗</v>
      </c>
      <c r="G33" s="105">
        <f>2.6*3*3+2.6*2.1*3</f>
        <v>39.78</v>
      </c>
      <c r="H33" s="105"/>
      <c r="I33" s="117" t="str">
        <f t="shared" si="48"/>
        <v>㎡</v>
      </c>
      <c r="J33" s="104">
        <f t="shared" si="49"/>
        <v>200</v>
      </c>
      <c r="K33" s="118">
        <f t="shared" si="53"/>
        <v>0.88</v>
      </c>
      <c r="L33" s="104">
        <f t="shared" si="54"/>
        <v>7001</v>
      </c>
      <c r="M33" s="110"/>
      <c r="N33" s="102">
        <v>4</v>
      </c>
      <c r="O33" s="103" t="s">
        <v>80</v>
      </c>
      <c r="P33" s="103" t="s">
        <v>99</v>
      </c>
      <c r="Q33" s="103"/>
      <c r="R33" s="135" t="str">
        <f t="shared" si="55"/>
        <v>手动卷帘门、窗</v>
      </c>
      <c r="S33" s="136"/>
      <c r="T33" s="105">
        <f>2.6*3+2.6*2.1*2</f>
        <v>18.72</v>
      </c>
      <c r="U33" s="117" t="str">
        <f t="shared" si="50"/>
        <v>㎡</v>
      </c>
      <c r="V33" s="104">
        <f t="shared" si="51"/>
        <v>200</v>
      </c>
      <c r="W33" s="118">
        <f t="shared" si="56"/>
        <v>0.88</v>
      </c>
      <c r="X33" s="104">
        <f t="shared" si="57"/>
        <v>3295</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167</v>
      </c>
      <c r="D34" s="103" t="s">
        <v>171</v>
      </c>
      <c r="E34" s="103"/>
      <c r="F34" s="104" t="str">
        <f t="shared" si="52"/>
        <v>蹲便池</v>
      </c>
      <c r="G34" s="105">
        <v>1</v>
      </c>
      <c r="H34" s="105"/>
      <c r="I34" s="117" t="str">
        <f t="shared" si="48"/>
        <v>个</v>
      </c>
      <c r="J34" s="104">
        <f t="shared" si="49"/>
        <v>300</v>
      </c>
      <c r="K34" s="118">
        <f t="shared" si="53"/>
        <v>0.88</v>
      </c>
      <c r="L34" s="104">
        <f t="shared" si="54"/>
        <v>264</v>
      </c>
      <c r="M34" s="110"/>
      <c r="N34" s="102">
        <v>5</v>
      </c>
      <c r="O34" s="103" t="s">
        <v>167</v>
      </c>
      <c r="P34" s="103" t="s">
        <v>174</v>
      </c>
      <c r="Q34" s="103"/>
      <c r="R34" s="135" t="str">
        <f t="shared" si="55"/>
        <v>立柱洗手盆</v>
      </c>
      <c r="S34" s="136"/>
      <c r="T34" s="105">
        <v>1</v>
      </c>
      <c r="U34" s="117" t="str">
        <f t="shared" si="50"/>
        <v>个</v>
      </c>
      <c r="V34" s="104">
        <f t="shared" si="51"/>
        <v>200</v>
      </c>
      <c r="W34" s="118">
        <f t="shared" si="56"/>
        <v>0.88</v>
      </c>
      <c r="X34" s="104">
        <f t="shared" si="57"/>
        <v>176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80</v>
      </c>
      <c r="D35" s="103" t="s">
        <v>95</v>
      </c>
      <c r="E35" s="103"/>
      <c r="F35" s="104" t="str">
        <f t="shared" si="52"/>
        <v>窗帘附件</v>
      </c>
      <c r="G35" s="105">
        <v>2</v>
      </c>
      <c r="H35" s="105"/>
      <c r="I35" s="117" t="str">
        <f t="shared" si="48"/>
        <v>套</v>
      </c>
      <c r="J35" s="104">
        <f t="shared" si="49"/>
        <v>200</v>
      </c>
      <c r="K35" s="118">
        <f t="shared" si="53"/>
        <v>0.88</v>
      </c>
      <c r="L35" s="104">
        <f t="shared" si="54"/>
        <v>352</v>
      </c>
      <c r="M35" s="110"/>
      <c r="N35" s="102">
        <v>6</v>
      </c>
      <c r="O35" s="103" t="s">
        <v>10</v>
      </c>
      <c r="P35" s="103" t="s">
        <v>15</v>
      </c>
      <c r="Q35" s="103"/>
      <c r="R35" s="135" t="str">
        <f t="shared" si="55"/>
        <v>外墙普通贴砖</v>
      </c>
      <c r="S35" s="136"/>
      <c r="T35" s="105">
        <f>10.6*3.5-2.6*3-2.6*2.1*2</f>
        <v>18.38</v>
      </c>
      <c r="U35" s="117" t="str">
        <f t="shared" si="50"/>
        <v>㎡</v>
      </c>
      <c r="V35" s="104">
        <f t="shared" si="51"/>
        <v>85</v>
      </c>
      <c r="W35" s="118">
        <f t="shared" si="56"/>
        <v>0.88</v>
      </c>
      <c r="X35" s="104">
        <f t="shared" si="57"/>
        <v>1375</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108</v>
      </c>
      <c r="E36" s="103"/>
      <c r="F36" s="104" t="str">
        <f t="shared" si="52"/>
        <v>普通壁纸</v>
      </c>
      <c r="G36" s="105">
        <f>+(7.8+5)*2*3.1+(7.8+5)*2*3.1-2.6*2.1-2.6*3+5*2.4*2+3.5*2.4*2</f>
        <v>186.26</v>
      </c>
      <c r="H36" s="105"/>
      <c r="I36" s="117" t="str">
        <f t="shared" si="48"/>
        <v>㎡</v>
      </c>
      <c r="J36" s="104">
        <f t="shared" si="49"/>
        <v>40</v>
      </c>
      <c r="K36" s="118">
        <f t="shared" si="53"/>
        <v>0.88</v>
      </c>
      <c r="L36" s="104">
        <f t="shared" si="54"/>
        <v>6556</v>
      </c>
      <c r="M36" s="110"/>
      <c r="N36" s="102">
        <v>7</v>
      </c>
      <c r="O36" s="103" t="s">
        <v>10</v>
      </c>
      <c r="P36" s="103" t="s">
        <v>11</v>
      </c>
      <c r="Q36" s="103"/>
      <c r="R36" s="135" t="str">
        <f t="shared" si="55"/>
        <v>外墙抹灰</v>
      </c>
      <c r="S36" s="136"/>
      <c r="T36" s="105">
        <f>4.3*3.6</f>
        <v>15.48</v>
      </c>
      <c r="U36" s="117" t="str">
        <f t="shared" si="50"/>
        <v>㎡</v>
      </c>
      <c r="V36" s="104">
        <f t="shared" si="51"/>
        <v>35</v>
      </c>
      <c r="W36" s="118">
        <f t="shared" si="56"/>
        <v>0.88</v>
      </c>
      <c r="X36" s="104">
        <f t="shared" si="57"/>
        <v>477</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108</v>
      </c>
      <c r="E37" s="103"/>
      <c r="F37" s="104" t="str">
        <f t="shared" si="52"/>
        <v>普通壁纸</v>
      </c>
      <c r="G37" s="105">
        <f>((3.5+5)*2*3.1)*2-2.6*2.1-1.5*2.2*2-2.6*3</f>
        <v>85.54</v>
      </c>
      <c r="H37" s="105"/>
      <c r="I37" s="117" t="str">
        <f t="shared" si="48"/>
        <v>㎡</v>
      </c>
      <c r="J37" s="104">
        <f t="shared" si="49"/>
        <v>40</v>
      </c>
      <c r="K37" s="118">
        <f t="shared" si="53"/>
        <v>0.88</v>
      </c>
      <c r="L37" s="104">
        <f t="shared" si="54"/>
        <v>3011</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0.88</v>
      </c>
      <c r="L38" s="104">
        <f t="shared" si="54"/>
        <v>176</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92.36</v>
      </c>
      <c r="BI38" s="172" t="str">
        <f t="shared" ref="BI38:BI51" si="67">I186</f>
        <v>㎡</v>
      </c>
      <c r="BJ38" s="172">
        <f ca="1" t="shared" ref="BJ38:BJ51" si="68">L186</f>
        <v>4618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80</v>
      </c>
      <c r="D39" s="103" t="s">
        <v>86</v>
      </c>
      <c r="E39" s="103"/>
      <c r="F39" s="104" t="str">
        <f t="shared" si="52"/>
        <v>钛镁合金、不锈钢</v>
      </c>
      <c r="G39" s="105">
        <v>1</v>
      </c>
      <c r="H39" s="105"/>
      <c r="I39" s="117" t="str">
        <f t="shared" si="48"/>
        <v>个</v>
      </c>
      <c r="J39" s="104">
        <f t="shared" si="49"/>
        <v>400</v>
      </c>
      <c r="K39" s="118">
        <f t="shared" si="53"/>
        <v>0.88</v>
      </c>
      <c r="L39" s="104">
        <f t="shared" si="54"/>
        <v>352</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空调</v>
      </c>
      <c r="BH39" s="220">
        <f t="shared" ref="BH39:BH71" si="69">ROUND(G187,2)</f>
        <v>3</v>
      </c>
      <c r="BI39" s="172" t="str">
        <f t="shared" si="67"/>
        <v>台</v>
      </c>
      <c r="BJ39" s="172">
        <f ca="1" t="shared" si="68"/>
        <v>1200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122</v>
      </c>
      <c r="D40" s="103" t="s">
        <v>128</v>
      </c>
      <c r="E40" s="103"/>
      <c r="F40" s="104" t="str">
        <f t="shared" si="52"/>
        <v>塑钢、铝合金隔断</v>
      </c>
      <c r="G40" s="105">
        <f>2.1*2+1.5*2.2*2</f>
        <v>10.8</v>
      </c>
      <c r="H40" s="105"/>
      <c r="I40" s="117" t="str">
        <f t="shared" si="48"/>
        <v>㎡</v>
      </c>
      <c r="J40" s="104">
        <f t="shared" si="49"/>
        <v>200</v>
      </c>
      <c r="K40" s="118">
        <f t="shared" si="53"/>
        <v>0.88</v>
      </c>
      <c r="L40" s="104">
        <f t="shared" si="54"/>
        <v>1901</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监控摄像头</v>
      </c>
      <c r="BH40" s="220">
        <f t="shared" si="69"/>
        <v>3</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122</v>
      </c>
      <c r="D41" s="103" t="s">
        <v>129</v>
      </c>
      <c r="E41" s="103"/>
      <c r="F41" s="104" t="str">
        <f t="shared" si="52"/>
        <v>石膏板隔断</v>
      </c>
      <c r="G41" s="105">
        <f>+(5+3.5)*2.4</f>
        <v>20.4</v>
      </c>
      <c r="H41" s="105"/>
      <c r="I41" s="117" t="str">
        <f t="shared" si="48"/>
        <v>㎡</v>
      </c>
      <c r="J41" s="104">
        <f t="shared" si="49"/>
        <v>100</v>
      </c>
      <c r="K41" s="118">
        <f t="shared" si="53"/>
        <v>0.88</v>
      </c>
      <c r="L41" s="104">
        <f t="shared" si="54"/>
        <v>1795</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台阶</v>
      </c>
      <c r="BH41" s="220">
        <f t="shared" si="69"/>
        <v>2.08</v>
      </c>
      <c r="BI41" s="172" t="str">
        <f t="shared" si="67"/>
        <v>㎡</v>
      </c>
      <c r="BJ41" s="172">
        <f ca="1" t="shared" si="68"/>
        <v>936</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167</v>
      </c>
      <c r="D42" s="103" t="s">
        <v>179</v>
      </c>
      <c r="E42" s="103"/>
      <c r="F42" s="104" t="str">
        <f t="shared" si="52"/>
        <v>水池（水泥、水磨石、陶瓷水池）</v>
      </c>
      <c r="G42" s="105">
        <v>1</v>
      </c>
      <c r="H42" s="105"/>
      <c r="I42" s="117" t="str">
        <f t="shared" si="48"/>
        <v>个</v>
      </c>
      <c r="J42" s="104">
        <f t="shared" si="49"/>
        <v>80</v>
      </c>
      <c r="K42" s="118">
        <f t="shared" si="53"/>
        <v>0.88</v>
      </c>
      <c r="L42" s="104">
        <f t="shared" si="54"/>
        <v>70</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广告牌</v>
      </c>
      <c r="BH42" s="220">
        <f t="shared" si="69"/>
        <v>33.64</v>
      </c>
      <c r="BI42" s="172" t="str">
        <f t="shared" si="67"/>
        <v>㎡</v>
      </c>
      <c r="BJ42" s="172">
        <f ca="1" t="shared" si="68"/>
        <v>2691</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5.7*3.5+23.3*3.5-2.6*3*3-2.6*2.1*3</f>
        <v>61.72</v>
      </c>
      <c r="H43" s="105"/>
      <c r="I43" s="117" t="str">
        <f t="shared" si="48"/>
        <v>㎡</v>
      </c>
      <c r="J43" s="104">
        <f t="shared" si="49"/>
        <v>85</v>
      </c>
      <c r="K43" s="118">
        <f t="shared" si="53"/>
        <v>0.88</v>
      </c>
      <c r="L43" s="104">
        <f t="shared" si="54"/>
        <v>4617</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92.36</v>
      </c>
      <c r="EX46" s="58" t="str">
        <f ca="1">IFERROR(VLOOKUP(FE46,$BD$38:$BJ$92,6,0),"")</f>
        <v>㎡</v>
      </c>
      <c r="EY46" s="59">
        <f ca="1">IF(EV46="","",SUMIF($BG$38:$BG$107,EV46,$BJ$38:$BJ$107))</f>
        <v>4618</v>
      </c>
      <c r="EZ46" s="59" t="str">
        <f ca="1">IFERROR(VLOOKUP(FF46,$BD$38:$BJ$92,4,0),"")</f>
        <v>空调</v>
      </c>
      <c r="FA46" s="58">
        <f ca="1">IF(EZ46="","",SUMIF($BG$38:$BG$107,EZ46,$BH$38:$BH$107))</f>
        <v>3</v>
      </c>
      <c r="FB46" s="58" t="str">
        <f ca="1">IFERROR(VLOOKUP(FF46,$BD$38:$BJ$92,6,0),"")</f>
        <v>台</v>
      </c>
      <c r="FC46" s="59">
        <f ca="1">IF(EZ46="","",SUMIF($BG$38:$BG$107,EZ46,$BJ$38:$BJ$107))</f>
        <v>1200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3</v>
      </c>
      <c r="EX47" s="58" t="str">
        <f ca="1">IFERROR(VLOOKUP(FE47,$BD$38:$BJ$92,6,0),"")</f>
        <v>个</v>
      </c>
      <c r="EY47" s="59">
        <f ca="1">IF(EV47="","",SUMIF($BG$38:$BG$107,EV47,$BJ$38:$BJ$107))</f>
        <v>600</v>
      </c>
      <c r="EZ47" s="59" t="str">
        <f ca="1">IFERROR(VLOOKUP(FF47,$BD$38:$BJ$92,4,0),"")</f>
        <v>台阶</v>
      </c>
      <c r="FA47" s="58">
        <f ca="1">IF(EZ47="","",SUMIF($BG$38:$BG$107,EZ47,$BH$38:$BH$107))</f>
        <v>2.08</v>
      </c>
      <c r="FB47" s="58" t="str">
        <f ca="1">IFERROR(VLOOKUP(FF47,$BD$38:$BJ$92,6,0),"")</f>
        <v>㎡</v>
      </c>
      <c r="FC47" s="59">
        <f ca="1">IF(EZ47="","",SUMIF($BG$38:$BG$107,EZ47,$BJ$38:$BJ$107))</f>
        <v>936</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广告牌</v>
      </c>
      <c r="EW48" s="58">
        <f ca="1">IF(EV48="","",SUMIF($BG$38:$BG$107,EV48,$BH$38:$BH$107))</f>
        <v>33.64</v>
      </c>
      <c r="EX48" s="58" t="str">
        <f ca="1">IFERROR(VLOOKUP(FE48,$BD$38:$BJ$92,6,0),"")</f>
        <v>㎡</v>
      </c>
      <c r="EY48" s="59">
        <f ca="1">IF(EV48="","",SUMIF($BG$38:$BG$107,EV48,$BJ$38:$BJ$107))</f>
        <v>2691</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44149</v>
      </c>
      <c r="M60" s="120"/>
      <c r="N60" s="107"/>
      <c r="O60" s="103" t="s">
        <v>959</v>
      </c>
      <c r="P60" s="103"/>
      <c r="Q60" s="103"/>
      <c r="R60" s="108"/>
      <c r="S60" s="108"/>
      <c r="T60" s="105"/>
      <c r="U60" s="87"/>
      <c r="V60" s="119"/>
      <c r="W60" s="119"/>
      <c r="X60" s="117">
        <f>SUM(X30:X59)</f>
        <v>14356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10045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10045</v>
      </c>
      <c r="EY72" s="61"/>
      <c r="EZ72" s="63" t="s">
        <v>962</v>
      </c>
      <c r="FA72" s="64" t="str">
        <f ca="1">TEXT(EX72,"[DBnum2]")&amp;"元整"</f>
        <v>壹万零肆拾伍元整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赵杏茹</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10045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壹万零肆拾伍元整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32</v>
      </c>
      <c r="D186" s="103" t="s">
        <v>244</v>
      </c>
      <c r="E186" s="299"/>
      <c r="F186" s="147" t="str">
        <f t="shared" ref="F186:F213" si="141">D186</f>
        <v>水泥地面</v>
      </c>
      <c r="G186" s="300">
        <f>+(4.9+1.6)*23.2/2+1.6*10.6</f>
        <v>92.36</v>
      </c>
      <c r="H186" s="301"/>
      <c r="I186" s="91" t="str">
        <f>IFERROR(IF(E186="",VLOOKUP(F186,价格表,2,0),(VLOOKUP(E186,IF({1,0},价格引用表!K:K,价格引用表!I:I),2,0))),"")</f>
        <v>㎡</v>
      </c>
      <c r="J186" s="147">
        <f ca="1">IF(E186="",VLOOKUP(F186,价格表,5,0),VLOOKUP(E186,INDIRECT("价格引用表!K"&amp;MATCH(D186,价格引用表!H:H,0)&amp;":L1200"),2,0))</f>
        <v>50</v>
      </c>
      <c r="K186" s="307">
        <v>1</v>
      </c>
      <c r="L186" s="147">
        <f ca="1">ROUND(IFERROR(ROUND(G186,2)*J186*K186,),0)</f>
        <v>4618</v>
      </c>
      <c r="M186" s="110"/>
      <c r="N186" s="102">
        <v>35</v>
      </c>
      <c r="O186" s="103"/>
      <c r="P186" s="103"/>
      <c r="Q186" s="299"/>
      <c r="R186" s="309"/>
      <c r="S186" s="310"/>
      <c r="T186" s="303"/>
      <c r="U186" s="311"/>
      <c r="V186" s="312"/>
      <c r="W186" s="307"/>
      <c r="X186" s="312"/>
    </row>
    <row r="187" ht="18" customHeight="1" spans="1:24">
      <c r="A187" s="110"/>
      <c r="B187" s="102">
        <v>2</v>
      </c>
      <c r="C187" s="103" t="s">
        <v>32</v>
      </c>
      <c r="D187" s="103" t="s">
        <v>322</v>
      </c>
      <c r="E187" s="299"/>
      <c r="F187" s="147" t="str">
        <f t="shared" si="141"/>
        <v>空调</v>
      </c>
      <c r="G187" s="300">
        <v>3</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2">ROUND(IFERROR(ROUND(G187,2)*J187*K187,),0)</f>
        <v>1200</v>
      </c>
      <c r="M187" s="110"/>
      <c r="N187" s="102">
        <v>36</v>
      </c>
      <c r="O187" s="103"/>
      <c r="P187" s="103"/>
      <c r="Q187" s="299"/>
      <c r="R187" s="309"/>
      <c r="S187" s="310"/>
      <c r="T187" s="105"/>
      <c r="U187" s="311"/>
      <c r="V187" s="312"/>
      <c r="W187" s="307"/>
      <c r="X187" s="312"/>
    </row>
    <row r="188" ht="18" customHeight="1" spans="1:24">
      <c r="A188" s="110"/>
      <c r="B188" s="102">
        <v>3</v>
      </c>
      <c r="C188" s="103" t="s">
        <v>32</v>
      </c>
      <c r="D188" s="103" t="s">
        <v>336</v>
      </c>
      <c r="E188" s="299"/>
      <c r="F188" s="147" t="str">
        <f t="shared" si="141"/>
        <v>监控摄像头</v>
      </c>
      <c r="G188" s="300">
        <v>3</v>
      </c>
      <c r="H188" s="301"/>
      <c r="I188" s="91" t="str">
        <f>IFERROR(IF(E188="",VLOOKUP(F188,价格表,2,0),(VLOOKUP(E188,IF({1,0},价格引用表!K:K,价格引用表!I:I),2,0))),"")</f>
        <v>个</v>
      </c>
      <c r="J188" s="147">
        <f ca="1">IF(E188="",VLOOKUP(F188,价格表,5,0),VLOOKUP(E188,INDIRECT("价格引用表!K"&amp;MATCH(D188,价格引用表!H:H,0)&amp;":L1200"),2,0))</f>
        <v>200</v>
      </c>
      <c r="K188" s="307">
        <v>1</v>
      </c>
      <c r="L188" s="147">
        <f ca="1" t="shared" si="142"/>
        <v>600</v>
      </c>
      <c r="M188" s="110"/>
      <c r="N188" s="102">
        <v>37</v>
      </c>
      <c r="O188" s="103"/>
      <c r="P188" s="103"/>
      <c r="Q188" s="299"/>
      <c r="R188" s="309">
        <f t="shared" ref="R187:R212" si="143">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289</v>
      </c>
      <c r="E189" s="299" t="s">
        <v>340</v>
      </c>
      <c r="F189" s="147" t="str">
        <f t="shared" si="141"/>
        <v>台阶</v>
      </c>
      <c r="G189" s="302">
        <f>0.2*2.6*4</f>
        <v>2.08</v>
      </c>
      <c r="H189" s="303"/>
      <c r="I189" s="91" t="str">
        <f>IFERROR(IF(E189="",VLOOKUP(F189,价格表,2,0),(VLOOKUP(E189,IF({1,0},价格引用表!K:K,价格引用表!I:I),2,0))),"")</f>
        <v>㎡</v>
      </c>
      <c r="J189" s="147">
        <f ca="1">IF(E189="",VLOOKUP(F189,价格表,5,0),VLOOKUP(E189,INDIRECT("价格引用表!K"&amp;MATCH(D189,价格引用表!H:H,0)&amp;":L1200"),2,0))</f>
        <v>450</v>
      </c>
      <c r="K189" s="307">
        <v>1</v>
      </c>
      <c r="L189" s="147">
        <f ca="1" t="shared" si="142"/>
        <v>936</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297</v>
      </c>
      <c r="E190" s="299" t="s">
        <v>359</v>
      </c>
      <c r="F190" s="147" t="str">
        <f t="shared" si="141"/>
        <v>广告牌</v>
      </c>
      <c r="G190" s="302">
        <f>1.8*7.5*2+1.4*1.4+1.2*3.9</f>
        <v>33.64</v>
      </c>
      <c r="H190" s="303"/>
      <c r="I190" s="91" t="str">
        <f>IFERROR(IF(E190="",VLOOKUP(F190,价格表,2,0),(VLOOKUP(E190,IF({1,0},价格引用表!K:K,价格引用表!I:I),2,0))),"")</f>
        <v>㎡</v>
      </c>
      <c r="J190" s="147">
        <f ca="1">IF(E190="",VLOOKUP(F190,价格表,5,0),VLOOKUP(E190,INDIRECT("价格引用表!K"&amp;MATCH(D190,价格引用表!H:H,0)&amp;":L1200"),2,0))</f>
        <v>80</v>
      </c>
      <c r="K190" s="307">
        <v>1</v>
      </c>
      <c r="L190" s="147">
        <f ca="1" t="shared" si="142"/>
        <v>2691</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10045</v>
      </c>
      <c r="W219" s="329"/>
      <c r="X219" s="328"/>
    </row>
    <row r="220" ht="42" customHeight="1" spans="1:24">
      <c r="A220" s="404" t="s">
        <v>1016</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1017</v>
      </c>
      <c r="S220" s="320"/>
      <c r="T220" s="320"/>
      <c r="U220" s="316">
        <f ca="1">V219</f>
        <v>10045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1018</v>
      </c>
      <c r="E222" s="317" t="e">
        <f>FB43/EX43</f>
        <v>#DIV/0!</v>
      </c>
      <c r="F222" s="202"/>
      <c r="G222" s="202"/>
      <c r="H222" s="202"/>
      <c r="I222" s="202"/>
      <c r="J222" s="202"/>
      <c r="K222" s="202"/>
      <c r="L222" s="202"/>
      <c r="M222" s="202"/>
      <c r="N222" s="202"/>
      <c r="O222" s="202"/>
      <c r="P222" s="202"/>
    </row>
    <row r="223" spans="2:21">
      <c r="B223" s="202"/>
      <c r="C223" s="202"/>
      <c r="D223" s="317" t="s">
        <v>1019</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4" sqref="I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1020</v>
      </c>
      <c r="B1" s="35"/>
      <c r="C1" s="35"/>
      <c r="D1" s="35"/>
      <c r="E1" s="35"/>
      <c r="F1" s="35"/>
      <c r="G1" s="35"/>
      <c r="H1" s="35"/>
    </row>
    <row r="2" spans="1:8">
      <c r="A2" s="35"/>
      <c r="B2" s="35"/>
      <c r="C2" s="35"/>
      <c r="D2" s="35"/>
      <c r="E2" s="35"/>
      <c r="F2" s="35"/>
      <c r="G2" s="35"/>
      <c r="H2" s="35"/>
    </row>
    <row r="3" ht="16.5" customHeight="1" spans="1:8">
      <c r="A3" s="36" t="s">
        <v>746</v>
      </c>
      <c r="B3" s="36" t="str">
        <f>输机表!K2</f>
        <v>0201015-01-01-0028-Z1</v>
      </c>
      <c r="C3" s="36"/>
      <c r="D3" s="36"/>
      <c r="E3" s="37" t="str">
        <f>输机表!U2&amp;输机表!Y2</f>
        <v>康正（容城县）2024评字第7号-午方北庄村1-22</v>
      </c>
      <c r="F3" s="37"/>
      <c r="G3" s="37"/>
      <c r="H3" s="37"/>
    </row>
    <row r="4" ht="16.5" customHeight="1" spans="1:8">
      <c r="A4" s="38" t="s">
        <v>942</v>
      </c>
      <c r="B4" s="39" t="str">
        <f>输机表!D2</f>
        <v>赵杏茹</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1021</v>
      </c>
      <c r="O6" t="s">
        <v>1022</v>
      </c>
      <c r="P6" t="s">
        <v>1023</v>
      </c>
    </row>
    <row r="7" ht="19.5" customHeight="1" spans="1:18">
      <c r="A7" s="50" t="str">
        <f>IF(COUNTIF(输机表!$C$4:$C$27,K7&amp;"*")&gt;0,K7,IFERROR(VLOOKUP(K7,房体结构,1,0),""))</f>
        <v>F1</v>
      </c>
      <c r="B7" s="51">
        <f ca="1">IF(COUNTIF(输机表!$C$4:$C$27,K7&amp;"*")=0,IFERROR(VLOOKUP(K7,房体结构,17,0),""),SUMIF(输机表!$C$4:$C$27,K7&amp;"*",输机表!$S$4:$S$7))</f>
        <v>135.38</v>
      </c>
      <c r="C7" s="50">
        <f ca="1">IF(COUNTIF(输机表!$C$4:$C$27,K7&amp;"*")=0,IFERROR(VLOOKUP(K7,房体结构,23,0),""),ROUND(SUMIF(输机表!$C$4:$C$27,K7&amp;"*",输机表!$Z$4:$Z$27)/B7,0))</f>
        <v>1215</v>
      </c>
      <c r="D7" s="50">
        <f ca="1">IFERROR(ROUND(C7*B7,0),"")</f>
        <v>164487</v>
      </c>
      <c r="E7" s="50" t="str">
        <f>IF(COUNTIF(输机表!$C$4:$C$27,L7&amp;"*")&gt;0,L7,IFERROR(VLOOKUP(L7,房体结构,1,0),""))</f>
        <v>Y1</v>
      </c>
      <c r="F7" s="51">
        <f ca="1">IF(COUNTIF(输机表!$C$4:$C$27,L7&amp;"*")=0,IFERROR(VLOOKUP(L7,房体结构,17,0),""),SUMIF(输机表!$C$4:$C$27,L7&amp;"*",输机表!$S$4:$S$7))</f>
        <v>51.46</v>
      </c>
      <c r="G7" s="50">
        <f ca="1">IF(COUNTIF(输机表!$C$4:$C$27,L7&amp;"*")=0,IFERROR(VLOOKUP(L7,房体结构,23,0),""),ROUND(SUMIF(输机表!$C$4:$C$27,L7&amp;"*",输机表!$Z$4:$Z$27)/F7,0))</f>
        <v>742</v>
      </c>
      <c r="H7" s="50">
        <f ca="1">IFERROR(ROUND(G7*F7,0),"")</f>
        <v>38183</v>
      </c>
      <c r="K7" s="69" t="s">
        <v>1024</v>
      </c>
      <c r="L7" s="69" t="s">
        <v>907</v>
      </c>
      <c r="M7" s="70" t="s">
        <v>1025</v>
      </c>
      <c r="N7">
        <f ca="1">SUMIFS(B7:B11,A7:A11,"F*")+SUMIFS(F7:F11,E7:E11,"F*")</f>
        <v>135.38</v>
      </c>
      <c r="O7">
        <f ca="1">SUMIFS(B7:B11,A7:A11,"Y*")+SUMIFS(F7:F11,E7:E11,"Y*")</f>
        <v>51.46</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953</v>
      </c>
      <c r="B12" s="48"/>
      <c r="C12" s="52">
        <f ca="1">SUM(B7:B11)+SUM(F7:F11)</f>
        <v>186.84</v>
      </c>
      <c r="D12" s="53"/>
      <c r="E12" s="54" t="s">
        <v>954</v>
      </c>
      <c r="F12" s="54"/>
      <c r="G12" s="55">
        <f ca="1">SUM(D7:D11)+SUM(H7:H11)</f>
        <v>202670</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水泥地面</v>
      </c>
      <c r="B15" s="58">
        <f ca="1" t="shared" ref="B15:B41" si="3">IF(A15="","",SUMIF(附属物名称,A15,附属物数量))</f>
        <v>92.36</v>
      </c>
      <c r="C15" s="58" t="str">
        <f ca="1" t="shared" ref="C15:C26" si="4">IFERROR(VLOOKUP(K15,附属物位置,6,0),"")</f>
        <v>㎡</v>
      </c>
      <c r="D15" s="59">
        <f ca="1" t="shared" ref="D15:D26" si="5">IF(A15="","",SUMIF(附属物名称,A15,附属物金额))</f>
        <v>4618</v>
      </c>
      <c r="E15" s="59" t="str">
        <f ca="1" t="shared" ref="E15:E26" si="6">IFERROR(VLOOKUP(L15,附属物位置,4,0),"")</f>
        <v>空调</v>
      </c>
      <c r="F15" s="58">
        <f ca="1" t="shared" ref="F15:F40" si="7">IF(E15="","",SUMIF(附属物名称,E15,附属物数量))</f>
        <v>3</v>
      </c>
      <c r="G15" s="58" t="str">
        <f ca="1" t="shared" ref="G15:G26" si="8">IFERROR(VLOOKUP(L15,附属物位置,6,0),"")</f>
        <v>台</v>
      </c>
      <c r="H15" s="59">
        <f ca="1" t="shared" ref="H15:H26" si="9">IF(E15="","",SUMIF(附属物名称,E15,附属物金额))</f>
        <v>1200</v>
      </c>
      <c r="K15" s="72">
        <v>1</v>
      </c>
      <c r="L15" s="72">
        <v>2</v>
      </c>
      <c r="M15" s="71"/>
    </row>
    <row r="16" ht="17.25" customHeight="1" spans="1:13">
      <c r="A16" s="58" t="str">
        <f ca="1" t="shared" si="2"/>
        <v>监控摄像头</v>
      </c>
      <c r="B16" s="58">
        <f ca="1" t="shared" si="3"/>
        <v>3</v>
      </c>
      <c r="C16" s="58" t="str">
        <f ca="1" t="shared" si="4"/>
        <v>个</v>
      </c>
      <c r="D16" s="59">
        <f ca="1" t="shared" si="5"/>
        <v>600</v>
      </c>
      <c r="E16" s="59" t="str">
        <f ca="1" t="shared" si="6"/>
        <v>台阶</v>
      </c>
      <c r="F16" s="58">
        <f ca="1" t="shared" si="7"/>
        <v>2.08</v>
      </c>
      <c r="G16" s="58" t="str">
        <f ca="1" t="shared" si="8"/>
        <v>㎡</v>
      </c>
      <c r="H16" s="59">
        <f ca="1" t="shared" si="9"/>
        <v>936</v>
      </c>
      <c r="K16" s="72">
        <v>3</v>
      </c>
      <c r="L16" s="72">
        <v>4</v>
      </c>
      <c r="M16" s="71"/>
    </row>
    <row r="17" ht="17.25" customHeight="1" spans="1:13">
      <c r="A17" s="58" t="str">
        <f ca="1" t="shared" si="2"/>
        <v>广告牌</v>
      </c>
      <c r="B17" s="58">
        <f ca="1" t="shared" si="3"/>
        <v>33.64</v>
      </c>
      <c r="C17" s="58" t="str">
        <f ca="1" t="shared" si="4"/>
        <v>㎡</v>
      </c>
      <c r="D17" s="59">
        <f ca="1" t="shared" si="5"/>
        <v>2691</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10045</v>
      </c>
      <c r="H41" s="61"/>
      <c r="K41" s="72">
        <v>53</v>
      </c>
      <c r="M41" s="71"/>
    </row>
    <row r="42" ht="17.25" customHeight="1" spans="1:8">
      <c r="A42" s="60" t="s">
        <v>961</v>
      </c>
      <c r="B42" s="61"/>
      <c r="C42" s="62">
        <f ca="1">G41+G12</f>
        <v>212715</v>
      </c>
      <c r="D42" s="61"/>
      <c r="E42" s="63" t="s">
        <v>962</v>
      </c>
      <c r="F42" s="64" t="str">
        <f ca="1">TEXT(C42,"[DBnum2]")&amp;"元整"</f>
        <v>贰拾壹万贰仟柒佰壹拾伍元整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康正（容城县）2024评字第7号-午方北庄村1-22</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1036</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赵杏茹</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186.84</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212715</v>
      </c>
      <c r="H26" s="15"/>
      <c r="I26" s="15"/>
      <c r="J26" s="15"/>
      <c r="K26" s="15"/>
      <c r="L26" s="15"/>
      <c r="M26" s="15"/>
      <c r="N26" s="15"/>
      <c r="O26" s="15"/>
      <c r="P26" s="15"/>
      <c r="Q26" s="15"/>
    </row>
    <row r="27" spans="1:17">
      <c r="A27" s="9" t="s">
        <v>994</v>
      </c>
      <c r="B27" s="9"/>
      <c r="C27" s="9"/>
      <c r="D27" s="9" t="str">
        <f ca="1">结果通知单!F42</f>
        <v>贰拾壹万贰仟柒佰壹拾伍元整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1037</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1038</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1039</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